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22\"/>
    </mc:Choice>
  </mc:AlternateContent>
  <xr:revisionPtr revIDLastSave="0" documentId="13_ncr:1_{65EBC19A-EC92-4A88-AC74-08A0D410DBDA}" xr6:coauthVersionLast="47" xr6:coauthVersionMax="47" xr10:uidLastSave="{00000000-0000-0000-0000-000000000000}"/>
  <bookViews>
    <workbookView xWindow="-3217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4" i="1" l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I18" i="1" l="1"/>
  <c r="H8" i="1" l="1"/>
  <c r="J8" i="1" l="1"/>
  <c r="H7" i="1"/>
  <c r="J7" i="1" l="1"/>
  <c r="J18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<sst xmlns="http://schemas.openxmlformats.org/spreadsheetml/2006/main" count="47" uniqueCount="39">
  <si>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</si>
  <si>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</si>
  <si>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</si>
  <si>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</si>
  <si>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</si>
  <si>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</si>
  <si>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</si>
  <si>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</si>
  <si>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</si>
  <si>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</si>
  <si>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</si>
  <si>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</si>
  <si>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</si>
  <si>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</si>
  <si>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</si>
  <si>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</si>
  <si>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</si>
  <si>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</si>
  <si>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</si>
  <si>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</si>
  <si>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</si>
  <si>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</si>
  <si>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</si>
  <si>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</si>
  <si>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Б2-02-1</t>
  </si>
  <si>
    <t>Монтаж КЛ АБбШВ 3*70</t>
  </si>
  <si>
    <t>К1-03-1</t>
  </si>
  <si>
    <t>П6-03</t>
  </si>
  <si>
    <t>Демонтаж ВЛ с РЛНД</t>
  </si>
  <si>
    <t>6кВ</t>
  </si>
  <si>
    <t>М2-02-1</t>
  </si>
  <si>
    <t>Монтаж отпайки с РЛК</t>
  </si>
  <si>
    <t>6 кВ</t>
  </si>
  <si>
    <t>Л1-02-1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</si>
  <si>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</si>
  <si>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</si>
  <si>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</si>
  <si>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КТП- 5125 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</si>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</sst>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tabSelected="1" view="pageBreakPreview" topLeftCell="A13" zoomScale="66" zoomScaleNormal="102" zoomScaleSheetLayoutView="66" workbookViewId="0">
      <selection activeCell="H7" sqref="H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38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4" si="2">1.034*1.043*1.038*1.04*1.04*1.04*1.04*1.04</f>
        <v>1.3619742514803772</v>
      </c>
      <c r="J8" s="5">
        <f>H8*I8</f>
        <v>1382.0633716897128</v>
      </c>
      <c r="K8" s="10"/>
    </row>
    <row r="9" spans="1:11" ht="73.150000000000006" customHeight="1" x14ac:dyDescent="0.2">
      <c r="A9" s="2"/>
      <c r="B9" s="3" t="s">
        <v>20</v>
      </c>
      <c r="C9" s="3" t="s">
        <v>21</v>
      </c>
      <c r="D9" s="2">
        <v>0.03</v>
      </c>
      <c r="E9" s="13" t="s">
        <v>22</v>
      </c>
      <c r="F9" s="3">
        <v>611</v>
      </c>
      <c r="G9" s="3" t="s">
        <v>15</v>
      </c>
      <c r="H9" s="7">
        <f>D9*F9</f>
        <v>18.329999999999998</v>
      </c>
      <c r="I9" s="9">
        <f t="shared" si="2"/>
        <v>1.3619742514803772</v>
      </c>
      <c r="J9" s="5">
        <f>H9*I9</f>
        <v>24.964988029635311</v>
      </c>
      <c r="K9" s="10"/>
    </row>
    <row r="10" spans="1:11" ht="73.150000000000006" customHeight="1" x14ac:dyDescent="0.2">
      <c r="A10" s="2"/>
      <c r="B10" s="14" t="s">
        <v>23</v>
      </c>
      <c r="C10" s="3" t="s">
        <v>21</v>
      </c>
      <c r="D10" s="2">
        <v>1.4999999999999999E-2</v>
      </c>
      <c r="E10" s="3" t="s">
        <v>24</v>
      </c>
      <c r="F10" s="3">
        <v>1428</v>
      </c>
      <c r="G10" s="3" t="s">
        <v>15</v>
      </c>
      <c r="H10" s="7">
        <f>D10*F10</f>
        <v>21.419999999999998</v>
      </c>
      <c r="I10" s="9">
        <f t="shared" si="2"/>
        <v>1.3619742514803772</v>
      </c>
      <c r="J10" s="5">
        <f>H10*I10</f>
        <v>29.173488466709678</v>
      </c>
      <c r="K10" s="10"/>
    </row>
    <row r="11" spans="1:11" ht="73.150000000000006" customHeight="1" x14ac:dyDescent="0.2">
      <c r="A11" s="2"/>
      <c r="B11" s="15" t="s">
        <v>25</v>
      </c>
      <c r="C11" s="16" t="s">
        <v>21</v>
      </c>
      <c r="D11" s="15">
        <v>0.03</v>
      </c>
      <c r="E11" s="16" t="s">
        <v>26</v>
      </c>
      <c r="F11" s="17">
        <v>1824</v>
      </c>
      <c r="G11" s="16">
        <v>1.02</v>
      </c>
      <c r="H11" s="18">
        <f>D11*F11*G11</f>
        <v>55.814399999999999</v>
      </c>
      <c r="I11" s="9">
        <f t="shared" si="2"/>
        <v>1.3619742514803772</v>
      </c>
      <c r="J11" s="5">
        <f t="shared" ref="J11:J12" si="3">H11*I11</f>
        <v>76.017775661826363</v>
      </c>
      <c r="K11" s="10"/>
    </row>
    <row r="12" spans="1:11" ht="73.150000000000006" customHeight="1" x14ac:dyDescent="0.2">
      <c r="A12" s="2"/>
      <c r="B12" s="3" t="s">
        <v>14</v>
      </c>
      <c r="C12" s="16" t="s">
        <v>21</v>
      </c>
      <c r="D12" s="2">
        <v>1</v>
      </c>
      <c r="E12" s="3" t="s">
        <v>27</v>
      </c>
      <c r="F12" s="19">
        <v>10</v>
      </c>
      <c r="G12" s="3" t="s">
        <v>15</v>
      </c>
      <c r="H12" s="7">
        <f>D12*F12</f>
        <v>10</v>
      </c>
      <c r="I12" s="9">
        <f t="shared" si="2"/>
        <v>1.3619742514803772</v>
      </c>
      <c r="J12" s="5">
        <f t="shared" si="3"/>
        <v>13.619742514803772</v>
      </c>
      <c r="K12" s="10"/>
    </row>
    <row r="13" spans="1:11" ht="73.150000000000006" customHeight="1" x14ac:dyDescent="0.2">
      <c r="A13" s="2"/>
      <c r="B13" s="2" t="s">
        <v>28</v>
      </c>
      <c r="C13" s="3" t="s">
        <v>29</v>
      </c>
      <c r="D13" s="2">
        <v>0.09</v>
      </c>
      <c r="E13" s="3" t="s">
        <v>30</v>
      </c>
      <c r="F13" s="19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0"/>
    </row>
    <row r="14" spans="1:11" ht="73.150000000000006" customHeight="1" x14ac:dyDescent="0.2">
      <c r="A14" s="2"/>
      <c r="B14" s="2" t="s">
        <v>31</v>
      </c>
      <c r="C14" s="3" t="s">
        <v>32</v>
      </c>
      <c r="D14" s="2">
        <v>0.09</v>
      </c>
      <c r="E14" s="20" t="s">
        <v>33</v>
      </c>
      <c r="F14" s="19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0"/>
    </row>
    <row r="15" spans="1:11" ht="73.150000000000006" customHeight="1" x14ac:dyDescent="0.2">
      <c r="A15" s="2"/>
      <c r="B15" s="2"/>
      <c r="C15" s="3"/>
      <c r="D15" s="2"/>
      <c r="E15" s="20"/>
      <c r="F15" s="19"/>
      <c r="G15" s="3"/>
      <c r="H15" s="7"/>
      <c r="I15" s="9"/>
      <c r="J15" s="5"/>
      <c r="K15" s="10"/>
    </row>
    <row r="16" spans="1:11" ht="73.150000000000006" customHeight="1" x14ac:dyDescent="0.2">
      <c r="A16" s="2"/>
      <c r="B16" s="2"/>
      <c r="C16" s="3"/>
      <c r="D16" s="2"/>
      <c r="E16" s="20"/>
      <c r="F16" s="19"/>
      <c r="G16" s="3"/>
      <c r="H16" s="7"/>
      <c r="I16" s="9"/>
      <c r="J16" s="5"/>
      <c r="K16" s="10"/>
    </row>
    <row r="17" spans="1:11" ht="73.150000000000006" customHeight="1" x14ac:dyDescent="0.2">
      <c r="A17" s="2"/>
      <c r="B17" s="2"/>
      <c r="C17" s="3"/>
      <c r="D17" s="2"/>
      <c r="E17" s="20"/>
      <c r="F17" s="19"/>
      <c r="G17" s="3"/>
      <c r="H17" s="7"/>
      <c r="I17" s="9"/>
      <c r="J17" s="5"/>
      <c r="K17" s="10"/>
    </row>
    <row r="18" spans="1:11" ht="60" x14ac:dyDescent="0.2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ref="I18" si="4">1.034*1.043*1.038*1.04*1.04*1.04*1.04</f>
        <v>1.3095906264234396</v>
      </c>
      <c r="J18" s="5">
        <f>SUM(J7:J14)</f>
        <v>1773.8725832225341</v>
      </c>
      <c r="K18" s="4">
        <v>600</v>
      </c>
    </row>
    <row r="19" spans="1:11" x14ac:dyDescent="0.2">
      <c r="A19" s="6" t="s">
        <v>7</v>
      </c>
    </row>
    <row r="20" spans="1:11" ht="25.15" customHeight="1" x14ac:dyDescent="0.2">
      <c r="A20" s="22" t="s">
        <v>34</v>
      </c>
      <c r="B20" s="22"/>
      <c r="C20" s="22"/>
      <c r="D20" s="22"/>
      <c r="E20" s="22"/>
      <c r="F20" s="22"/>
      <c r="G20" s="22"/>
      <c r="H20" s="22"/>
      <c r="I20" s="22"/>
      <c r="J20" s="22"/>
      <c r="K20" s="12"/>
    </row>
    <row r="21" spans="1:11" ht="13.15" customHeight="1" x14ac:dyDescent="0.2">
      <c r="A21" s="23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">
      <c r="A22" s="1" t="s">
        <v>36</v>
      </c>
    </row>
  </sheetData>
  <mergeCells count="5">
    <mergeCell ref="B2:H2"/>
    <mergeCell ref="B3:H3"/>
    <mergeCell ref="A20:J20"/>
    <mergeCell ref="A4:J4"/>
    <mergeCell ref="A21:K21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2021-06-29T09:27:21Z</dcterms:modified>
</cp:coreProperties>
</file>